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30" windowWidth="9420" windowHeight="2025"/>
  </bookViews>
  <sheets>
    <sheet name="2022" sheetId="2" r:id="rId1"/>
  </sheets>
  <definedNames>
    <definedName name="Scale">#REF!</definedName>
  </definedNames>
  <calcPr calcId="145621" refMode="R1C1"/>
</workbook>
</file>

<file path=xl/calcChain.xml><?xml version="1.0" encoding="utf-8"?>
<calcChain xmlns="http://schemas.openxmlformats.org/spreadsheetml/2006/main">
  <c r="C64" i="2" l="1"/>
  <c r="C78" i="2" l="1"/>
  <c r="C73" i="2" l="1"/>
  <c r="C91" i="2" l="1"/>
  <c r="C48" i="2" l="1"/>
  <c r="C52" i="2" l="1"/>
  <c r="C66" i="2" l="1"/>
  <c r="C15" i="2"/>
  <c r="C50" i="2" l="1"/>
  <c r="C112" i="2" l="1"/>
  <c r="C109" i="2" l="1"/>
  <c r="C108" i="2" s="1"/>
  <c r="C71" i="2" l="1"/>
  <c r="C70" i="2" s="1"/>
  <c r="C61" i="2" l="1"/>
  <c r="C60" i="2" s="1"/>
  <c r="C58" i="2"/>
  <c r="C57" i="2" s="1"/>
  <c r="C56" i="2" l="1"/>
  <c r="C54" i="2"/>
  <c r="C98" i="2" l="1"/>
  <c r="C96" i="2" l="1"/>
  <c r="C93" i="2" l="1"/>
  <c r="C90" i="2" s="1"/>
  <c r="C44" i="2" l="1"/>
  <c r="C22" i="2" l="1"/>
  <c r="C100" i="2" l="1"/>
  <c r="C106" i="2" l="1"/>
  <c r="C105" i="2" s="1"/>
  <c r="C103" i="2"/>
  <c r="C95" i="2" s="1"/>
  <c r="C46" i="2"/>
  <c r="C31" i="2"/>
  <c r="C63" i="2"/>
  <c r="C76" i="2"/>
  <c r="C75" i="2" s="1"/>
  <c r="C40" i="2"/>
  <c r="C42" i="2"/>
  <c r="C14" i="2"/>
  <c r="C34" i="2"/>
  <c r="C36" i="2"/>
  <c r="C28" i="2"/>
  <c r="C27" i="2" s="1"/>
  <c r="C21" i="2"/>
  <c r="C39" i="2" l="1"/>
  <c r="C38" i="2" s="1"/>
  <c r="C89" i="2"/>
  <c r="C88" i="2" s="1"/>
  <c r="C33" i="2"/>
  <c r="C30" i="2" s="1"/>
  <c r="C13" i="2" l="1"/>
  <c r="C114" i="2" s="1"/>
</calcChain>
</file>

<file path=xl/sharedStrings.xml><?xml version="1.0" encoding="utf-8"?>
<sst xmlns="http://schemas.openxmlformats.org/spreadsheetml/2006/main" count="218" uniqueCount="216">
  <si>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</si>
  <si>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</si>
  <si>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</si>
  <si>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</si>
  <si>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</si>
  <si>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</si>
  <si>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</si>
  <si>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</si>
  <si>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</si>
  <si>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</si>
  <si>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</si>
  <si>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</si>
  <si>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</si>
  <si>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</si>
  <si>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</si>
  <si>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</si>
  <si>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</si>
  <si>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</si>
  <si>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</si>
  <si>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</si>
  <si>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</si>
  <si>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</si>
  <si>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</si>
  <si>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</si>
  <si>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</si>
  <si>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</si>
  <si>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</si>
  <si>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</si>
  <si>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</si>
  <si>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</si>
  <si>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</si>
  <si>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</si>
  <si>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</si>
  <si>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</si>
  <si>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</si>
  <si>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</si>
  <si>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</si>
  <si>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</si>
  <si>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</si>
  <si>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</si>
  <si>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</si>
  <si>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</si>
  <si>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</si>
  <si>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</si>
  <si>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</si>
  <si>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</si>
  <si>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</si>
  <si>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</si>
  <si>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</si>
  <si>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</si>
  <si>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</si>
  <si>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</si>
  <si>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</si>
  <si>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</si>
  <si>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</si>
  <si>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</si>
  <si>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</si>
  <si>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</si>
  <si>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</si>
  <si>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</si>
  <si>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</si>
  <si>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</si>
  <si>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</si>
  <si>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</si>
  <si>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</si>
  <si>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</si>
  <si>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</si>
  <si>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</si>
  <si>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</si>
  <si>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</si>
  <si>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</si>
  <si>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</si>
  <si>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</si>
  <si>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</si>
  <si>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</si>
  <si>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</si>
  <si>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</si>
  <si>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</si>
  <si>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</si>
  <si>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</si>
  <si>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</si>
  <si>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</si>
  <si>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</si>
  <si>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</si>
  <si>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</si>
  <si>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</si>
  <si>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</si>
  <si>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</si>
  <si>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</si>
  <si>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</si>
  <si>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</si>
  <si>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</si>
  <si>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</si>
  <si>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</si>
  <si>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</si>
  <si>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</si>
  <si>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</si>
  <si>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</si>
  <si>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</si>
  <si>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</si>
  <si>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</si>
  <si>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</si>
  <si>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</si>
  <si>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</si>
  <si>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</si>
  <si>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</si>
  <si>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</si>
  <si>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</si>
  <si>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</si>
  <si>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</si>
  <si>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</si>
  <si>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</si>
  <si>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</si>
  <si>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</si>
  <si>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</si>
  <si>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</si>
  <si>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</si>
  <si>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</si>
  <si>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</si>
  <si>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</si>
  <si>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</si>
  <si>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</si>
  <si>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</si>
  <si>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</si>
  <si>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</si>
  <si>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</si>
  <si>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</si>
  <si>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</si>
  <si>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</si>
  <si>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</si>
  <si>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</si>
  <si>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</si>
  <si>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</si>
  <si>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</si>
  <si>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</si>
  <si>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</si>
  <si>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</si>
  <si>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</si>
  <si>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</si>
  <si>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</si>
  <si>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</si>
  <si>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</si>
  <si>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</si>
  <si>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Прочие доходы от компенсации затрат государства</t>
  </si>
  <si>
    <t xml:space="preserve">000 1 13 02995 00 0000 130 </t>
  </si>
  <si>
    <t>000 1 13 02995 13 0000 130</t>
  </si>
  <si>
    <t>Прочие доходы от компенсации затрат бюджетов городских поселений</t>
  </si>
  <si>
    <t>Доходы от оказания платных услуг (работ)</t>
  </si>
  <si>
    <t>000 1 13 02000  0000 00 000</t>
  </si>
  <si>
    <t>000 1 13 01000 00 0000 000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</si>
  <si>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</si>
  <si>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</si>
  <si>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</si>
  <si>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</si>
  <si>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САНКЦИИ, ВОЗМЕЩЕНИЕ УЩЕРБА</t>
  </si>
  <si>
    <t>000 1 16 00000 00 0000 000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</si>
  <si>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</si>
  <si>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</si>
  <si>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</si>
  <si>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</si>
  <si>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</si>
  <si>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</si>
  <si>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</si>
  <si>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</si>
  <si>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</si>
  <si>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</si>
  <si>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</si>
  <si>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</si>
  <si>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</si>
  <si>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</si>
  <si>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</si>
  <si>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</si>
  <si>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</si>
  <si>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</si>
  <si>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</si>
  <si>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</si>
  <si>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</si>
  <si>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</si>
  <si>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</si>
  <si>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</si>
  <si>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</si>
  <si>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БЕЗВОЗМЕЗДНЫЕ ПОСТУПЛЕНИЯ ОТ НЕГОСУДАРСТВЕННЫХ ОРГАНИЗАЦИЙ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</si>
  <si>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</si>
  <si>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</si>
  <si>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</si>
  <si>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</si>
  <si>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</si>
  <si>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</si>
  <si>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</si>
  <si>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</si>
  <si>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</si>
  <si>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</si>
  <si>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</si>
  <si>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</si>
  <si>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поселения от  02.12.2021 г. № 261</t>
  </si>
  <si>
    <t xml:space="preserve">Инициативные платежи
</t>
  </si>
  <si>
    <t>000 1 17 15000 00 0000 150</t>
  </si>
  <si>
    <t>Инициативные платежи, зачисляемые в бюджеты городских поселений (Обустройство остановочных пунктов по маршруту движения общественного транспорта в городе Тайшете)</t>
  </si>
  <si>
    <t>Инициативные платежи, зачисляемые в бюджеты городских поселений (Ремонт спортивной площадки по улице Транспортной, 27/1 в городе Тайшете)</t>
  </si>
  <si>
    <t>Инициативные платежи, зачисляемые в бюджеты городских поселений (Ремонт тротуара с установкой перехода по улице Шевченко в городе Тайшете)</t>
  </si>
  <si>
    <t>Инициативные платежи, зачисляемые в бюджеты городских поселений (Ремонт остановочных пунктов по маршрутам автобусов №№1, 3, 4, 5 в городе Тайшете)</t>
  </si>
  <si>
    <t>Инициативные платежи, зачисляемые в бюджеты городских поселений (Благоустройство территории в Центральном парке по улице Пушкина, 14 в городе Тайшете)</t>
  </si>
  <si>
    <t>Инициативные платежи, зачисляемые в бюджеты городских поселений (Обустройство пешеходных переходов вблизи общеобразовательных и дошкольных учреждений (МКОУ СОШ №1 по улице Октябрьской; МКОУ СОШ №5 в микрорайоне Новом; ГОКУ «Специальная (коррекционная) школа-интернат №19» по улице Первомайской; МКДОУ №3 по улице Кирова) в городе Тайшете)</t>
  </si>
  <si>
    <t>Инициативные платежи, зачисляемые в бюджеты городских поселений (Ремонт пешеходного тротуара по улице Сибирской в городе Тайшете)</t>
  </si>
  <si>
    <t>Инициативные платежи, зачисляемые в бюджеты городских поселений (Ремонт автомобильной дороги по улице Терешковой (от перекрестка с улицы Гагарина до перекрестка с улицы Партизанской) в городе Тайшете)</t>
  </si>
  <si>
    <t>Инициативные платежи, зачисляемые в бюджеты городских поселений (Ремонт внутриквартальной автомобильной дороги между многоквартирными жилыми домами 1 и 3 по улице Зои Космодемьянской с обустройством парковочных мест к строящемуся ДДОУ по улице Зои Космодемьянской, 7 в городе Тайшете)</t>
  </si>
  <si>
    <t>000 1 17 15030 13 0001 150</t>
  </si>
  <si>
    <t>000 1 17 15030 13 0002 150</t>
  </si>
  <si>
    <t>000 1 17 15030 13 0003 150</t>
  </si>
  <si>
    <t>000 1 17 15030 13 0004 150</t>
  </si>
  <si>
    <t>000 1 17 15030 13 0005 150</t>
  </si>
  <si>
    <t>000 1 17 15030 13 0006 150</t>
  </si>
  <si>
    <t>000 1 17 15030 13 0007 150</t>
  </si>
  <si>
    <t>000 1 17 15030 13 0008 150</t>
  </si>
  <si>
    <t>000 1 17 15030 13 0009 150</t>
  </si>
  <si>
    <t>поселения от    .12.2022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</si>
</sst>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7" fillId="0" borderId="5" xfId="0" applyFont="1" applyBorder="1" applyAlignment="1">
      <alignment wrapText="1"/>
    </xf>
    <xf numFmtId="164" fontId="6" fillId="0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6" xfId="0" applyBorder="1" applyAlignme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4"/>
  <sheetViews>
    <sheetView tabSelected="1" view="pageBreakPreview" zoomScale="90" zoomScaleNormal="75" zoomScaleSheetLayoutView="90" workbookViewId="0">
      <selection activeCell="C65" sqref="C65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215</v>
      </c>
    </row>
    <row r="5" spans="1:24" x14ac:dyDescent="0.2">
      <c r="B5" t="s">
        <v>122</v>
      </c>
    </row>
    <row r="6" spans="1:24" x14ac:dyDescent="0.2">
      <c r="B6" t="s">
        <v>6</v>
      </c>
    </row>
    <row r="7" spans="1:24" x14ac:dyDescent="0.2">
      <c r="B7" t="s">
        <v>194</v>
      </c>
    </row>
    <row r="8" spans="1:24" ht="17.25" customHeight="1" x14ac:dyDescent="0.25">
      <c r="A8" s="46" t="s">
        <v>86</v>
      </c>
      <c r="B8" s="46"/>
      <c r="C8" s="46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thickBot="1" x14ac:dyDescent="0.3">
      <c r="A9" s="4" t="s">
        <v>119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47" t="s">
        <v>7</v>
      </c>
      <c r="B10" s="51" t="s">
        <v>32</v>
      </c>
      <c r="C10" s="49" t="s">
        <v>98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48"/>
      <c r="B11" s="52"/>
      <c r="C11" s="50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27">
        <v>1</v>
      </c>
      <c r="B12" s="25">
        <v>2</v>
      </c>
      <c r="C12" s="28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9" t="s">
        <v>8</v>
      </c>
      <c r="B13" s="23" t="s">
        <v>17</v>
      </c>
      <c r="C13" s="30">
        <f>C14+C21+C30+C38+C63+C27+C75+C56+C70</f>
        <v>173594.9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9" t="s">
        <v>2</v>
      </c>
      <c r="B14" s="23" t="s">
        <v>18</v>
      </c>
      <c r="C14" s="30">
        <f>C15</f>
        <v>85713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9" t="s">
        <v>1</v>
      </c>
      <c r="B15" s="23" t="s">
        <v>19</v>
      </c>
      <c r="C15" s="30">
        <f>C17+C16+C18+C19+C20</f>
        <v>85713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31" t="s">
        <v>9</v>
      </c>
      <c r="B16" s="6" t="s">
        <v>20</v>
      </c>
      <c r="C16" s="32">
        <v>83153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33" t="s">
        <v>16</v>
      </c>
      <c r="B17" s="6" t="s">
        <v>21</v>
      </c>
      <c r="C17" s="32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33" t="s">
        <v>15</v>
      </c>
      <c r="B18" s="6" t="s">
        <v>22</v>
      </c>
      <c r="C18" s="32">
        <v>700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34" t="s">
        <v>38</v>
      </c>
      <c r="B19" s="6" t="s">
        <v>33</v>
      </c>
      <c r="C19" s="32">
        <v>1500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112.5" customHeight="1" x14ac:dyDescent="0.25">
      <c r="A20" s="34" t="s">
        <v>174</v>
      </c>
      <c r="B20" s="6" t="s">
        <v>173</v>
      </c>
      <c r="C20" s="32">
        <v>140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47.25" x14ac:dyDescent="0.25">
      <c r="A21" s="35" t="s">
        <v>34</v>
      </c>
      <c r="B21" s="23" t="s">
        <v>35</v>
      </c>
      <c r="C21" s="30">
        <f>C22</f>
        <v>14980.000000000002</v>
      </c>
      <c r="D21" s="1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47.25" x14ac:dyDescent="0.25">
      <c r="A22" s="33" t="s">
        <v>36</v>
      </c>
      <c r="B22" s="6" t="s">
        <v>37</v>
      </c>
      <c r="C22" s="32">
        <f>C23+C24+C25+C26</f>
        <v>14980.000000000002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7.25" x14ac:dyDescent="0.25">
      <c r="A23" s="33" t="s">
        <v>87</v>
      </c>
      <c r="B23" s="6" t="s">
        <v>88</v>
      </c>
      <c r="C23" s="32">
        <v>7420.5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33" t="s">
        <v>102</v>
      </c>
      <c r="B24" s="6" t="s">
        <v>99</v>
      </c>
      <c r="C24" s="32">
        <v>40.6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33" t="s">
        <v>103</v>
      </c>
      <c r="B25" s="6" t="s">
        <v>100</v>
      </c>
      <c r="C25" s="32">
        <v>8390.2000000000007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63" x14ac:dyDescent="0.25">
      <c r="A26" s="33" t="s">
        <v>104</v>
      </c>
      <c r="B26" s="6" t="s">
        <v>101</v>
      </c>
      <c r="C26" s="32">
        <v>-871.3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x14ac:dyDescent="0.25">
      <c r="A27" s="35" t="s">
        <v>42</v>
      </c>
      <c r="B27" s="23" t="s">
        <v>43</v>
      </c>
      <c r="C27" s="30">
        <f>C28</f>
        <v>0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5">
      <c r="A28" s="33" t="s">
        <v>41</v>
      </c>
      <c r="B28" s="6" t="s">
        <v>44</v>
      </c>
      <c r="C28" s="32">
        <f>C29</f>
        <v>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4.75" customHeight="1" x14ac:dyDescent="0.25">
      <c r="A29" s="33" t="s">
        <v>41</v>
      </c>
      <c r="B29" s="6" t="s">
        <v>45</v>
      </c>
      <c r="C29" s="32">
        <v>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6.25" customHeight="1" x14ac:dyDescent="0.2">
      <c r="A30" s="29" t="s">
        <v>0</v>
      </c>
      <c r="B30" s="23" t="s">
        <v>23</v>
      </c>
      <c r="C30" s="30">
        <f>C31+C33</f>
        <v>44500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31" t="s">
        <v>10</v>
      </c>
      <c r="B31" s="6" t="s">
        <v>24</v>
      </c>
      <c r="C31" s="32">
        <f>C32</f>
        <v>15400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9.5" customHeight="1" x14ac:dyDescent="0.2">
      <c r="A32" s="31" t="s">
        <v>68</v>
      </c>
      <c r="B32" s="6" t="s">
        <v>46</v>
      </c>
      <c r="C32" s="36">
        <v>15400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31" t="s">
        <v>3</v>
      </c>
      <c r="B33" s="6" t="s">
        <v>25</v>
      </c>
      <c r="C33" s="36">
        <f>C34+C36</f>
        <v>29100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31" t="s">
        <v>73</v>
      </c>
      <c r="B34" s="6" t="s">
        <v>55</v>
      </c>
      <c r="C34" s="36">
        <f>C35</f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7.25" customHeight="1" x14ac:dyDescent="0.2">
      <c r="A35" s="31" t="s">
        <v>53</v>
      </c>
      <c r="B35" s="6" t="s">
        <v>47</v>
      </c>
      <c r="C35" s="36">
        <v>19800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5.5" customHeight="1" x14ac:dyDescent="0.2">
      <c r="A36" s="31" t="s">
        <v>56</v>
      </c>
      <c r="B36" s="6" t="s">
        <v>74</v>
      </c>
      <c r="C36" s="36">
        <f>C37</f>
        <v>9300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8" customHeight="1" x14ac:dyDescent="0.2">
      <c r="A37" s="31" t="s">
        <v>54</v>
      </c>
      <c r="B37" s="6" t="s">
        <v>48</v>
      </c>
      <c r="C37" s="36">
        <v>9300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53.25" customHeight="1" x14ac:dyDescent="0.2">
      <c r="A38" s="29" t="s">
        <v>4</v>
      </c>
      <c r="B38" s="23" t="s">
        <v>26</v>
      </c>
      <c r="C38" s="30">
        <f>C39+C54+C52</f>
        <v>13104.300000000001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9" customHeight="1" x14ac:dyDescent="0.2">
      <c r="A39" s="31" t="s">
        <v>66</v>
      </c>
      <c r="B39" s="6" t="s">
        <v>27</v>
      </c>
      <c r="C39" s="37">
        <f>C40+C42+C46+C44+C50+C48</f>
        <v>11802.6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81.75" customHeight="1" x14ac:dyDescent="0.2">
      <c r="A40" s="31" t="s">
        <v>11</v>
      </c>
      <c r="B40" s="6" t="s">
        <v>28</v>
      </c>
      <c r="C40" s="37">
        <f>C41</f>
        <v>4531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02" customHeight="1" x14ac:dyDescent="0.2">
      <c r="A41" s="31" t="s">
        <v>64</v>
      </c>
      <c r="B41" s="6" t="s">
        <v>49</v>
      </c>
      <c r="C41" s="37">
        <v>4531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.75" customHeight="1" x14ac:dyDescent="0.2">
      <c r="A42" s="38" t="s">
        <v>40</v>
      </c>
      <c r="B42" s="6" t="s">
        <v>39</v>
      </c>
      <c r="C42" s="37">
        <f>C43</f>
        <v>4200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78.75" customHeight="1" x14ac:dyDescent="0.2">
      <c r="A43" s="31" t="s">
        <v>65</v>
      </c>
      <c r="B43" s="6" t="s">
        <v>50</v>
      </c>
      <c r="C43" s="37">
        <v>4200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99" customHeight="1" x14ac:dyDescent="0.2">
      <c r="A44" s="38" t="s">
        <v>72</v>
      </c>
      <c r="B44" s="6" t="s">
        <v>70</v>
      </c>
      <c r="C44" s="37">
        <f>C45</f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80.25" customHeight="1" x14ac:dyDescent="0.2">
      <c r="A45" s="31" t="s">
        <v>71</v>
      </c>
      <c r="B45" s="6" t="s">
        <v>69</v>
      </c>
      <c r="C45" s="37">
        <v>147.4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31" t="s">
        <v>57</v>
      </c>
      <c r="B46" s="6" t="s">
        <v>58</v>
      </c>
      <c r="C46" s="37">
        <f>C47</f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x14ac:dyDescent="0.2">
      <c r="A47" s="31" t="s">
        <v>59</v>
      </c>
      <c r="B47" s="6" t="s">
        <v>51</v>
      </c>
      <c r="C47" s="37">
        <v>2894.4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7.25" x14ac:dyDescent="0.2">
      <c r="A48" s="31" t="s">
        <v>182</v>
      </c>
      <c r="B48" s="6" t="s">
        <v>183</v>
      </c>
      <c r="C48" s="37">
        <f>C49</f>
        <v>0.6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41.75" x14ac:dyDescent="0.2">
      <c r="A49" s="31" t="s">
        <v>184</v>
      </c>
      <c r="B49" s="6" t="s">
        <v>185</v>
      </c>
      <c r="C49" s="37">
        <v>0.6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67.5" customHeight="1" x14ac:dyDescent="0.2">
      <c r="A50" s="31" t="s">
        <v>170</v>
      </c>
      <c r="B50" s="6" t="s">
        <v>171</v>
      </c>
      <c r="C50" s="37">
        <f>C51</f>
        <v>29.2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78.5" customHeight="1" x14ac:dyDescent="0.2">
      <c r="A51" s="31" t="s">
        <v>172</v>
      </c>
      <c r="B51" s="6" t="s">
        <v>169</v>
      </c>
      <c r="C51" s="37">
        <v>29.2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7.5" customHeight="1" x14ac:dyDescent="0.2">
      <c r="A52" s="31" t="s">
        <v>177</v>
      </c>
      <c r="B52" s="6" t="s">
        <v>178</v>
      </c>
      <c r="C52" s="37">
        <f>C53</f>
        <v>381.7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69.75" customHeight="1" x14ac:dyDescent="0.2">
      <c r="A53" s="31" t="s">
        <v>179</v>
      </c>
      <c r="B53" s="6" t="s">
        <v>180</v>
      </c>
      <c r="C53" s="37">
        <v>381.7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0" customHeight="1" x14ac:dyDescent="0.2">
      <c r="A54" s="31" t="s">
        <v>134</v>
      </c>
      <c r="B54" s="6" t="s">
        <v>135</v>
      </c>
      <c r="C54" s="37">
        <f>C55</f>
        <v>920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09.5" customHeight="1" x14ac:dyDescent="0.2">
      <c r="A55" s="31" t="s">
        <v>133</v>
      </c>
      <c r="B55" s="6" t="s">
        <v>132</v>
      </c>
      <c r="C55" s="37">
        <v>920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3" customHeight="1" x14ac:dyDescent="0.2">
      <c r="A56" s="29" t="s">
        <v>140</v>
      </c>
      <c r="B56" s="7" t="s">
        <v>141</v>
      </c>
      <c r="C56" s="39">
        <f>C57+C60</f>
        <v>1990.7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4" customHeight="1" x14ac:dyDescent="0.2">
      <c r="A57" s="31" t="s">
        <v>147</v>
      </c>
      <c r="B57" s="6" t="s">
        <v>149</v>
      </c>
      <c r="C57" s="37">
        <f>C58</f>
        <v>1423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0.25" customHeight="1" x14ac:dyDescent="0.2">
      <c r="A58" s="31" t="s">
        <v>137</v>
      </c>
      <c r="B58" s="6" t="s">
        <v>139</v>
      </c>
      <c r="C58" s="37">
        <f>C59</f>
        <v>1423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">
      <c r="A59" s="31" t="s">
        <v>136</v>
      </c>
      <c r="B59" s="6" t="s">
        <v>138</v>
      </c>
      <c r="C59" s="37">
        <v>1423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7" customHeight="1" x14ac:dyDescent="0.2">
      <c r="A60" s="31" t="s">
        <v>142</v>
      </c>
      <c r="B60" s="6" t="s">
        <v>148</v>
      </c>
      <c r="C60" s="37">
        <f>C61</f>
        <v>567.70000000000005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7.75" customHeight="1" x14ac:dyDescent="0.2">
      <c r="A61" s="31" t="s">
        <v>143</v>
      </c>
      <c r="B61" s="6" t="s">
        <v>144</v>
      </c>
      <c r="C61" s="37">
        <f>C62</f>
        <v>567.70000000000005</v>
      </c>
      <c r="D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1.5" customHeight="1" x14ac:dyDescent="0.2">
      <c r="A62" s="31" t="s">
        <v>146</v>
      </c>
      <c r="B62" s="6" t="s">
        <v>145</v>
      </c>
      <c r="C62" s="37">
        <v>567.70000000000005</v>
      </c>
      <c r="D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3" customHeight="1" x14ac:dyDescent="0.2">
      <c r="A63" s="29" t="s">
        <v>5</v>
      </c>
      <c r="B63" s="20" t="s">
        <v>29</v>
      </c>
      <c r="C63" s="39">
        <f>C66+C64</f>
        <v>8081.5</v>
      </c>
      <c r="D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05.75" customHeight="1" x14ac:dyDescent="0.2">
      <c r="A64" s="31" t="s">
        <v>167</v>
      </c>
      <c r="B64" s="21" t="s">
        <v>168</v>
      </c>
      <c r="C64" s="37">
        <f>C65</f>
        <v>838.3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95.25" customHeight="1" x14ac:dyDescent="0.2">
      <c r="A65" s="31" t="s">
        <v>165</v>
      </c>
      <c r="B65" s="21" t="s">
        <v>166</v>
      </c>
      <c r="C65" s="37">
        <v>838.3</v>
      </c>
      <c r="D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" customHeight="1" x14ac:dyDescent="0.25">
      <c r="A66" s="31" t="s">
        <v>75</v>
      </c>
      <c r="B66" s="19" t="s">
        <v>78</v>
      </c>
      <c r="C66" s="37">
        <f>C67+C68+C69</f>
        <v>7243.2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50.25" customHeight="1" x14ac:dyDescent="0.25">
      <c r="A67" s="31" t="s">
        <v>67</v>
      </c>
      <c r="B67" s="19" t="s">
        <v>52</v>
      </c>
      <c r="C67" s="37">
        <v>400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3" customHeight="1" x14ac:dyDescent="0.25">
      <c r="A68" s="33" t="s">
        <v>163</v>
      </c>
      <c r="B68" s="19" t="s">
        <v>164</v>
      </c>
      <c r="C68" s="37">
        <v>6830.8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63" customHeight="1" x14ac:dyDescent="0.2">
      <c r="A69" s="31" t="s">
        <v>175</v>
      </c>
      <c r="B69" s="21" t="s">
        <v>176</v>
      </c>
      <c r="C69" s="37">
        <v>12.4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6.25" customHeight="1" x14ac:dyDescent="0.2">
      <c r="A70" s="29" t="s">
        <v>154</v>
      </c>
      <c r="B70" s="26" t="s">
        <v>155</v>
      </c>
      <c r="C70" s="39">
        <f>C71+C73</f>
        <v>75.400000000000006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51.75" customHeight="1" x14ac:dyDescent="0.2">
      <c r="A71" s="31" t="s">
        <v>150</v>
      </c>
      <c r="B71" s="21" t="s">
        <v>151</v>
      </c>
      <c r="C71" s="37">
        <f>C72</f>
        <v>33.5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65.25" customHeight="1" x14ac:dyDescent="0.2">
      <c r="A72" s="31" t="s">
        <v>152</v>
      </c>
      <c r="B72" s="21" t="s">
        <v>153</v>
      </c>
      <c r="C72" s="37">
        <v>33.5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65.25" customHeight="1" x14ac:dyDescent="0.2">
      <c r="A73" s="31" t="s">
        <v>190</v>
      </c>
      <c r="B73" s="21" t="s">
        <v>191</v>
      </c>
      <c r="C73" s="37">
        <f>C74</f>
        <v>41.9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81.75" customHeight="1" x14ac:dyDescent="0.25">
      <c r="A74" s="33" t="s">
        <v>192</v>
      </c>
      <c r="B74" s="21" t="s">
        <v>193</v>
      </c>
      <c r="C74" s="37">
        <v>41.9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4" customHeight="1" x14ac:dyDescent="0.2">
      <c r="A75" s="29" t="s">
        <v>60</v>
      </c>
      <c r="B75" s="20" t="s">
        <v>61</v>
      </c>
      <c r="C75" s="39">
        <f>C76+C78</f>
        <v>5150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2.5" customHeight="1" x14ac:dyDescent="0.2">
      <c r="A76" s="31" t="s">
        <v>76</v>
      </c>
      <c r="B76" s="21" t="s">
        <v>77</v>
      </c>
      <c r="C76" s="37">
        <f>C77</f>
        <v>650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">
      <c r="A77" s="31" t="s">
        <v>62</v>
      </c>
      <c r="B77" s="21" t="s">
        <v>97</v>
      </c>
      <c r="C77" s="37">
        <v>650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4" customHeight="1" x14ac:dyDescent="0.2">
      <c r="A78" s="31" t="s">
        <v>195</v>
      </c>
      <c r="B78" s="21" t="s">
        <v>196</v>
      </c>
      <c r="C78" s="37">
        <f>C79+C80+C81+C82+C83+C84+C85+C86+C87</f>
        <v>4500</v>
      </c>
      <c r="D78" s="1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63" customHeight="1" x14ac:dyDescent="0.2">
      <c r="A79" s="45" t="s">
        <v>197</v>
      </c>
      <c r="B79" s="44" t="s">
        <v>206</v>
      </c>
      <c r="C79" s="37">
        <v>500</v>
      </c>
      <c r="D79" s="16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53.25" customHeight="1" x14ac:dyDescent="0.2">
      <c r="A80" s="45" t="s">
        <v>198</v>
      </c>
      <c r="B80" s="44" t="s">
        <v>207</v>
      </c>
      <c r="C80" s="37">
        <v>500</v>
      </c>
      <c r="D80" s="16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51.75" customHeight="1" x14ac:dyDescent="0.2">
      <c r="A81" s="45" t="s">
        <v>199</v>
      </c>
      <c r="B81" s="44" t="s">
        <v>208</v>
      </c>
      <c r="C81" s="37">
        <v>500</v>
      </c>
      <c r="D81" s="16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8.75" customHeight="1" x14ac:dyDescent="0.2">
      <c r="A82" s="45" t="s">
        <v>200</v>
      </c>
      <c r="B82" s="44" t="s">
        <v>209</v>
      </c>
      <c r="C82" s="37">
        <v>500</v>
      </c>
      <c r="D82" s="16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8" customHeight="1" x14ac:dyDescent="0.2">
      <c r="A83" s="45" t="s">
        <v>201</v>
      </c>
      <c r="B83" s="44" t="s">
        <v>210</v>
      </c>
      <c r="C83" s="37">
        <v>500</v>
      </c>
      <c r="D83" s="1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16.25" customHeight="1" x14ac:dyDescent="0.2">
      <c r="A84" s="45" t="s">
        <v>202</v>
      </c>
      <c r="B84" s="44" t="s">
        <v>211</v>
      </c>
      <c r="C84" s="37">
        <v>500</v>
      </c>
      <c r="D84" s="16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53.25" customHeight="1" x14ac:dyDescent="0.2">
      <c r="A85" s="45" t="s">
        <v>203</v>
      </c>
      <c r="B85" s="44" t="s">
        <v>212</v>
      </c>
      <c r="C85" s="37">
        <v>500</v>
      </c>
      <c r="D85" s="16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70.5" customHeight="1" x14ac:dyDescent="0.2">
      <c r="A86" s="45" t="s">
        <v>204</v>
      </c>
      <c r="B86" s="44" t="s">
        <v>213</v>
      </c>
      <c r="C86" s="37">
        <v>500</v>
      </c>
      <c r="D86" s="16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95.25" customHeight="1" x14ac:dyDescent="0.2">
      <c r="A87" s="45" t="s">
        <v>205</v>
      </c>
      <c r="B87" s="44" t="s">
        <v>214</v>
      </c>
      <c r="C87" s="37">
        <v>500</v>
      </c>
      <c r="D87" s="16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28.5" customHeight="1" x14ac:dyDescent="0.2">
      <c r="A88" s="29" t="s">
        <v>12</v>
      </c>
      <c r="B88" s="23" t="s">
        <v>30</v>
      </c>
      <c r="C88" s="30">
        <f>C89+C108+C112</f>
        <v>356595.9</v>
      </c>
      <c r="D88" s="15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7.25" x14ac:dyDescent="0.2">
      <c r="A89" s="29" t="s">
        <v>13</v>
      </c>
      <c r="B89" s="23" t="s">
        <v>31</v>
      </c>
      <c r="C89" s="30">
        <f>C95+C105+C90</f>
        <v>355656.4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4.25" customHeight="1" x14ac:dyDescent="0.2">
      <c r="A90" s="29" t="s">
        <v>96</v>
      </c>
      <c r="B90" s="23" t="s">
        <v>95</v>
      </c>
      <c r="C90" s="30">
        <f>C93+C91</f>
        <v>30190.9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29.25" customHeight="1" x14ac:dyDescent="0.2">
      <c r="A91" s="31" t="s">
        <v>186</v>
      </c>
      <c r="B91" s="6" t="s">
        <v>187</v>
      </c>
      <c r="C91" s="32">
        <f>C92</f>
        <v>8235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1.5" x14ac:dyDescent="0.2">
      <c r="A92" s="31" t="s">
        <v>188</v>
      </c>
      <c r="B92" s="6" t="s">
        <v>189</v>
      </c>
      <c r="C92" s="32">
        <v>8235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9.5" customHeight="1" x14ac:dyDescent="0.2">
      <c r="A93" s="31" t="s">
        <v>118</v>
      </c>
      <c r="B93" s="6" t="s">
        <v>116</v>
      </c>
      <c r="C93" s="32">
        <f>C94</f>
        <v>21955.9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7.25" customHeight="1" x14ac:dyDescent="0.2">
      <c r="A94" s="31" t="s">
        <v>117</v>
      </c>
      <c r="B94" s="6" t="s">
        <v>115</v>
      </c>
      <c r="C94" s="32">
        <v>21955.9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1.5" x14ac:dyDescent="0.2">
      <c r="A95" s="29" t="s">
        <v>84</v>
      </c>
      <c r="B95" s="23" t="s">
        <v>85</v>
      </c>
      <c r="C95" s="30">
        <f>C96+C98+C100+C103</f>
        <v>325281.7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9" customHeight="1" x14ac:dyDescent="0.2">
      <c r="A96" s="31" t="s">
        <v>124</v>
      </c>
      <c r="B96" s="6" t="s">
        <v>125</v>
      </c>
      <c r="C96" s="32">
        <f>C97</f>
        <v>94612.800000000003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7.25" x14ac:dyDescent="0.2">
      <c r="A97" s="31" t="s">
        <v>126</v>
      </c>
      <c r="B97" s="6" t="s">
        <v>127</v>
      </c>
      <c r="C97" s="32">
        <v>94612.800000000003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1.5" x14ac:dyDescent="0.2">
      <c r="A98" s="31" t="s">
        <v>128</v>
      </c>
      <c r="B98" s="6" t="s">
        <v>129</v>
      </c>
      <c r="C98" s="32">
        <f>C99</f>
        <v>6012.8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9" customHeight="1" x14ac:dyDescent="0.2">
      <c r="A99" s="31" t="s">
        <v>130</v>
      </c>
      <c r="B99" s="6" t="s">
        <v>131</v>
      </c>
      <c r="C99" s="32">
        <v>6012.8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64.5" customHeight="1" x14ac:dyDescent="0.2">
      <c r="A100" s="31" t="s">
        <v>92</v>
      </c>
      <c r="B100" s="6" t="s">
        <v>93</v>
      </c>
      <c r="C100" s="32">
        <f>C101</f>
        <v>14703.5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63" customHeight="1" x14ac:dyDescent="0.2">
      <c r="A101" s="31" t="s">
        <v>94</v>
      </c>
      <c r="B101" s="6" t="s">
        <v>91</v>
      </c>
      <c r="C101" s="32">
        <v>14703.5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66.75" hidden="1" customHeight="1" x14ac:dyDescent="0.2">
      <c r="A102" s="31"/>
      <c r="B102" s="6"/>
      <c r="C102" s="32"/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x14ac:dyDescent="0.2">
      <c r="A103" s="31" t="s">
        <v>82</v>
      </c>
      <c r="B103" s="6" t="s">
        <v>89</v>
      </c>
      <c r="C103" s="32">
        <f>C104</f>
        <v>209952.6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x14ac:dyDescent="0.2">
      <c r="A104" s="31" t="s">
        <v>83</v>
      </c>
      <c r="B104" s="6" t="s">
        <v>90</v>
      </c>
      <c r="C104" s="32">
        <v>209952.6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1.5" x14ac:dyDescent="0.2">
      <c r="A105" s="29" t="s">
        <v>79</v>
      </c>
      <c r="B105" s="23" t="s">
        <v>110</v>
      </c>
      <c r="C105" s="40">
        <f>C106</f>
        <v>183.8</v>
      </c>
      <c r="D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7.25" x14ac:dyDescent="0.2">
      <c r="A106" s="31" t="s">
        <v>80</v>
      </c>
      <c r="B106" s="6" t="s">
        <v>111</v>
      </c>
      <c r="C106" s="36">
        <f>C107</f>
        <v>183.8</v>
      </c>
      <c r="D106" s="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57.75" customHeight="1" x14ac:dyDescent="0.2">
      <c r="A107" s="31" t="s">
        <v>81</v>
      </c>
      <c r="B107" s="6" t="s">
        <v>112</v>
      </c>
      <c r="C107" s="36">
        <v>183.8</v>
      </c>
      <c r="D107" s="1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9.75" customHeight="1" x14ac:dyDescent="0.2">
      <c r="A108" s="29" t="s">
        <v>181</v>
      </c>
      <c r="B108" s="7" t="s">
        <v>156</v>
      </c>
      <c r="C108" s="36">
        <f>C109</f>
        <v>644.5</v>
      </c>
      <c r="D108" s="1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" customHeight="1" x14ac:dyDescent="0.2">
      <c r="A109" s="31" t="s">
        <v>159</v>
      </c>
      <c r="B109" s="6" t="s">
        <v>160</v>
      </c>
      <c r="C109" s="36">
        <f>C110+C111</f>
        <v>644.5</v>
      </c>
      <c r="D109" s="1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7.25" customHeight="1" x14ac:dyDescent="0.2">
      <c r="A110" s="31" t="s">
        <v>157</v>
      </c>
      <c r="B110" s="6" t="s">
        <v>158</v>
      </c>
      <c r="C110" s="36">
        <v>172.5</v>
      </c>
      <c r="D110" s="1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7.25" customHeight="1" x14ac:dyDescent="0.2">
      <c r="A111" s="31" t="s">
        <v>162</v>
      </c>
      <c r="B111" s="6" t="s">
        <v>161</v>
      </c>
      <c r="C111" s="36">
        <v>472</v>
      </c>
      <c r="D111" s="1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2.5" customHeight="1" x14ac:dyDescent="0.2">
      <c r="A112" s="29" t="s">
        <v>108</v>
      </c>
      <c r="B112" s="7" t="s">
        <v>109</v>
      </c>
      <c r="C112" s="40">
        <f>C113</f>
        <v>295</v>
      </c>
      <c r="D112" s="1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1.5" x14ac:dyDescent="0.2">
      <c r="A113" s="31" t="s">
        <v>107</v>
      </c>
      <c r="B113" s="6" t="s">
        <v>105</v>
      </c>
      <c r="C113" s="36">
        <v>295</v>
      </c>
      <c r="D113" s="1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9.25" customHeight="1" thickBot="1" x14ac:dyDescent="0.25">
      <c r="A114" s="41" t="s">
        <v>14</v>
      </c>
      <c r="B114" s="42"/>
      <c r="C114" s="43">
        <f>C13+C88</f>
        <v>530190.80000000005</v>
      </c>
      <c r="D114" s="17" t="s">
        <v>123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4" hidden="1" customHeight="1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3" hidden="1" customHeight="1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9.75" hidden="1" customHeight="1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.75" hidden="1" customHeight="1" x14ac:dyDescent="0.2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idden="1" x14ac:dyDescent="0.2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0.5" hidden="1" customHeight="1" x14ac:dyDescent="0.2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.25" hidden="1" customHeight="1" x14ac:dyDescent="0.2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idden="1" x14ac:dyDescent="0.2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idden="1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x14ac:dyDescent="0.25">
      <c r="A124" s="22" t="s">
        <v>113</v>
      </c>
      <c r="B124" s="22"/>
      <c r="C124" s="2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x14ac:dyDescent="0.25">
      <c r="A125" s="22" t="s">
        <v>120</v>
      </c>
      <c r="B125" s="22"/>
      <c r="C125" s="2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x14ac:dyDescent="0.25">
      <c r="A126" s="22" t="s">
        <v>121</v>
      </c>
      <c r="B126" s="22"/>
      <c r="C126" s="22" t="s">
        <v>114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24"/>
      <c r="C127" s="24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 t="s">
        <v>106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1:24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1:24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1:24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5:17" x14ac:dyDescent="0.2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5:17" x14ac:dyDescent="0.2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spans="5:17" x14ac:dyDescent="0.2"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  <row r="1220" spans="5:17" x14ac:dyDescent="0.2"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</row>
    <row r="1221" spans="5:17" x14ac:dyDescent="0.2"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</row>
    <row r="1222" spans="5:17" x14ac:dyDescent="0.2"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</row>
    <row r="1223" spans="5:17" x14ac:dyDescent="0.2"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</row>
    <row r="1224" spans="5:17" x14ac:dyDescent="0.2"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2022-10-27T01:38:16Z</cp:lastPrinted>
  <dcterms:created xsi:type="dcterms:W3CDTF">2001-07-11T12:02:06Z</dcterms:created>
  <dcterms:modified xsi:type="dcterms:W3CDTF">2022-12-22T08:16:05Z</dcterms:modified>
</cp:coreProperties>
</file>